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12225"/>
  </bookViews>
  <sheets>
    <sheet name="Приложение 2" sheetId="3" r:id="rId1"/>
  </sheets>
  <definedNames>
    <definedName name="_xlnm.Print_Area" localSheetId="0">'Приложение 2'!$A$2:$S$49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3" l="1"/>
  <c r="O26" i="3" l="1"/>
  <c r="R26" i="3" s="1"/>
  <c r="R34" i="3" l="1"/>
  <c r="O46" i="3" l="1"/>
  <c r="O11" i="3" s="1"/>
  <c r="R48" i="3"/>
  <c r="R49" i="3"/>
  <c r="Q46" i="3"/>
  <c r="Q11" i="3" s="1"/>
  <c r="P46" i="3"/>
  <c r="P11" i="3" s="1"/>
  <c r="N46" i="3"/>
  <c r="N11" i="3" s="1"/>
  <c r="M46" i="3"/>
  <c r="M11" i="3" s="1"/>
  <c r="L46" i="3"/>
  <c r="L11" i="3" s="1"/>
  <c r="K46" i="3"/>
  <c r="K11" i="3" s="1"/>
  <c r="J46" i="3"/>
  <c r="J11" i="3" s="1"/>
  <c r="I46" i="3"/>
  <c r="I11" i="3" s="1"/>
  <c r="H46" i="3"/>
  <c r="H11" i="3" s="1"/>
  <c r="R11" i="3" l="1"/>
  <c r="R46" i="3"/>
  <c r="Q36" i="3"/>
  <c r="Q26" i="3"/>
  <c r="R14" i="3"/>
  <c r="R15" i="3"/>
  <c r="R16" i="3"/>
  <c r="R17" i="3"/>
  <c r="R18" i="3"/>
  <c r="R19" i="3"/>
  <c r="R20" i="3"/>
  <c r="R21" i="3"/>
  <c r="R22" i="3"/>
  <c r="R23" i="3"/>
  <c r="R24" i="3"/>
  <c r="R25" i="3"/>
  <c r="R28" i="3"/>
  <c r="R29" i="3"/>
  <c r="R30" i="3"/>
  <c r="R31" i="3"/>
  <c r="R32" i="3"/>
  <c r="R33" i="3"/>
  <c r="R35" i="3"/>
  <c r="R38" i="3"/>
  <c r="R39" i="3"/>
  <c r="R40" i="3"/>
  <c r="R41" i="3"/>
  <c r="R42" i="3"/>
  <c r="R43" i="3"/>
  <c r="R44" i="3"/>
  <c r="R45" i="3"/>
  <c r="Q12" i="3"/>
  <c r="Q10" i="3" l="1"/>
  <c r="Q8" i="3" s="1"/>
  <c r="N26" i="3"/>
  <c r="P36" i="3" l="1"/>
  <c r="P26" i="3"/>
  <c r="O12" i="3"/>
  <c r="P12" i="3"/>
  <c r="P10" i="3" l="1"/>
  <c r="P8" i="3" s="1"/>
  <c r="O36" i="3" l="1"/>
  <c r="O10" i="3" l="1"/>
  <c r="O8" i="3" l="1"/>
  <c r="L36" i="3"/>
  <c r="L26" i="3"/>
  <c r="L12" i="3"/>
  <c r="L10" i="3" l="1"/>
  <c r="L8" i="3" s="1"/>
  <c r="N12" i="3" l="1"/>
  <c r="N36" i="3" l="1"/>
  <c r="N10" i="3" s="1"/>
  <c r="N8" i="3" s="1"/>
  <c r="K36" i="3" l="1"/>
  <c r="K12" i="3" l="1"/>
  <c r="M12" i="3"/>
  <c r="J12" i="3"/>
  <c r="M36" i="3"/>
  <c r="J36" i="3"/>
  <c r="K26" i="3"/>
  <c r="M26" i="3"/>
  <c r="J26" i="3"/>
  <c r="K10" i="3" l="1"/>
  <c r="K8" i="3" s="1"/>
  <c r="M10" i="3"/>
  <c r="M8" i="3" s="1"/>
  <c r="I36" i="3"/>
  <c r="H36" i="3"/>
  <c r="R36" i="3" s="1"/>
  <c r="I26" i="3"/>
  <c r="H26" i="3"/>
  <c r="I12" i="3"/>
  <c r="H12" i="3"/>
  <c r="R12" i="3" l="1"/>
  <c r="J10" i="3"/>
  <c r="J8" i="3" s="1"/>
  <c r="H10" i="3"/>
  <c r="I10" i="3"/>
  <c r="I8" i="3" s="1"/>
  <c r="H8" i="3" l="1"/>
  <c r="R10" i="3"/>
  <c r="R8" i="3"/>
</calcChain>
</file>

<file path=xl/sharedStrings.xml><?xml version="1.0" encoding="utf-8"?>
<sst xmlns="http://schemas.openxmlformats.org/spreadsheetml/2006/main" count="140" uniqueCount="38">
  <si>
    <t>Статус (муниципальная программа, подпрограмма)</t>
  </si>
  <si>
    <t>Наименование  программы, подпрограммы,
мероприятия</t>
  </si>
  <si>
    <t>Наименование ГРБС</t>
  </si>
  <si>
    <t xml:space="preserve">Код бюджетной классификации </t>
  </si>
  <si>
    <t>Расходы (тыс. руб.), годы</t>
  </si>
  <si>
    <t>ГРБС</t>
  </si>
  <si>
    <t xml:space="preserve">Рз Пр
</t>
  </si>
  <si>
    <t>ЦСР</t>
  </si>
  <si>
    <t>ВР</t>
  </si>
  <si>
    <t>Итого на период</t>
  </si>
  <si>
    <t xml:space="preserve">Муниципальная программа
</t>
  </si>
  <si>
    <t>Всего расходы</t>
  </si>
  <si>
    <t>Х</t>
  </si>
  <si>
    <t>в том числе по ГРБС:</t>
  </si>
  <si>
    <t>Управление по делам гражданской обороны и чрезвычайным ситуациям  Администрации Таймырского Долгано-Ненецкого муниципального района</t>
  </si>
  <si>
    <t>Отдельное мероприятие 1</t>
  </si>
  <si>
    <t>0309</t>
  </si>
  <si>
    <t>01.0.00.01060</t>
  </si>
  <si>
    <t>01.0.00.01070</t>
  </si>
  <si>
    <t>0705</t>
  </si>
  <si>
    <t>Отдельное мероприятие 2</t>
  </si>
  <si>
    <t>01.0.00.07010</t>
  </si>
  <si>
    <t>Отдельное мероприятие  3</t>
  </si>
  <si>
    <t>01.0.00.75160</t>
  </si>
  <si>
    <t>0310</t>
  </si>
  <si>
    <t xml:space="preserve">Приложение 1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
</t>
  </si>
  <si>
    <t>Отдельное мероприятие  4</t>
  </si>
  <si>
    <t>Администрация сельского поселения Караул</t>
  </si>
  <si>
    <t>Информация о распределении планируемых расходов по отдельным мероприятиям 
муниципальной программы Таймырского Долгано – Ненецкого муниципального округа, подпрограммам 
муниципальной программы Таймырского Долгано – Ненецкого муниципального округа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</si>
  <si>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</si>
  <si>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</si>
  <si>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</si>
  <si>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</si>
  <si>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 xml:space="preserve"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 </t>
  </si>
  <si>
    <t>01.0.00.0701Б</t>
  </si>
  <si>
    <t xml:space="preserve">«Приложение 1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  </t>
  </si>
  <si>
    <t>».</t>
  </si>
  <si>
    <t xml:space="preserve">Приложение 1
к   постановлению Администрации муниципального района
от 07.04.2026 № 483                                                                    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</si>
</sst>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</cellStyleXfs>
  <cellXfs count="42">
    <xf numFmtId="0" fontId="0" fillId="0" borderId="0" xfId="0"/>
    <xf numFmtId="43" fontId="1" fillId="0" borderId="7" xfId="1" applyFont="1" applyFill="1" applyBorder="1" applyAlignment="1">
      <alignment vertical="center" wrapText="1"/>
    </xf>
    <xf numFmtId="43" fontId="1" fillId="0" borderId="7" xfId="1" applyFont="1" applyFill="1" applyBorder="1" applyAlignment="1">
      <alignment horizontal="right" vertical="center"/>
    </xf>
    <xf numFmtId="43" fontId="3" fillId="0" borderId="7" xfId="1" applyFont="1" applyFill="1" applyBorder="1" applyAlignment="1">
      <alignment horizontal="right" vertical="center"/>
    </xf>
    <xf numFmtId="43" fontId="1" fillId="0" borderId="7" xfId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top"/>
    </xf>
    <xf numFmtId="43" fontId="1" fillId="0" borderId="7" xfId="1" applyFont="1" applyFill="1" applyBorder="1"/>
    <xf numFmtId="0" fontId="5" fillId="0" borderId="0" xfId="0" applyFont="1" applyFill="1"/>
    <xf numFmtId="49" fontId="1" fillId="0" borderId="7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0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/>
    </xf>
    <xf numFmtId="43" fontId="1" fillId="3" borderId="7" xfId="1" applyFont="1" applyFill="1" applyBorder="1" applyAlignment="1">
      <alignment horizontal="right" vertical="center"/>
    </xf>
    <xf numFmtId="43" fontId="1" fillId="3" borderId="7" xfId="1" applyFont="1" applyFill="1" applyBorder="1"/>
    <xf numFmtId="43" fontId="3" fillId="3" borderId="7" xfId="1" applyFont="1" applyFill="1" applyBorder="1" applyAlignment="1">
      <alignment horizontal="right" vertical="center"/>
    </xf>
    <xf numFmtId="43" fontId="1" fillId="3" borderId="7" xfId="1" applyFont="1" applyFill="1" applyBorder="1" applyAlignment="1">
      <alignment vertical="center"/>
    </xf>
    <xf numFmtId="0" fontId="1" fillId="3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10" xfId="4"/>
    <cellStyle name="Обычный 3" xfId="3"/>
    <cellStyle name="Обычный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9"/>
  <sheetViews>
    <sheetView tabSelected="1" view="pageBreakPreview" topLeftCell="D2" zoomScale="90" zoomScaleNormal="70" zoomScaleSheetLayoutView="90" workbookViewId="0">
      <selection activeCell="F2" sqref="F2:R2"/>
    </sheetView>
  </sheetViews>
  <sheetFormatPr defaultRowHeight="22.5" customHeight="1" x14ac:dyDescent="0.25"/>
  <cols>
    <col min="1" max="1" width="19.85546875" style="5" customWidth="1"/>
    <col min="2" max="2" width="46.5703125" style="5" customWidth="1"/>
    <col min="3" max="3" width="41.7109375" style="5" customWidth="1"/>
    <col min="4" max="4" width="6.42578125" style="5" customWidth="1"/>
    <col min="5" max="5" width="8.7109375" style="5" customWidth="1"/>
    <col min="6" max="6" width="19.140625" style="19" customWidth="1"/>
    <col min="7" max="7" width="6.42578125" style="5" customWidth="1"/>
    <col min="8" max="14" width="13.7109375" style="5" customWidth="1"/>
    <col min="15" max="15" width="15" style="27" customWidth="1"/>
    <col min="16" max="16" width="16.42578125" style="20" customWidth="1"/>
    <col min="17" max="17" width="15.140625" style="20" customWidth="1"/>
    <col min="18" max="18" width="17.28515625" style="5" customWidth="1"/>
    <col min="19" max="19" width="3.7109375" style="5" customWidth="1"/>
    <col min="20" max="20" width="7" style="5" customWidth="1"/>
    <col min="21" max="21" width="12.85546875" style="5" customWidth="1"/>
    <col min="22" max="16384" width="9.140625" style="5"/>
  </cols>
  <sheetData>
    <row r="1" spans="1:21" ht="85.5" hidden="1" customHeight="1" x14ac:dyDescent="0.25">
      <c r="F1" s="28" t="s">
        <v>25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21" ht="52.5" customHeight="1" x14ac:dyDescent="0.25">
      <c r="A2" s="6"/>
      <c r="F2" s="30" t="s">
        <v>37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21" ht="52.5" customHeight="1" x14ac:dyDescent="0.25">
      <c r="A3" s="6"/>
      <c r="F3" s="30" t="s">
        <v>35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21" ht="22.5" customHeight="1" x14ac:dyDescent="0.25">
      <c r="A4" s="31" t="s">
        <v>28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21" ht="32.25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21" ht="22.5" customHeight="1" x14ac:dyDescent="0.25">
      <c r="A6" s="33" t="s">
        <v>0</v>
      </c>
      <c r="B6" s="33" t="s">
        <v>1</v>
      </c>
      <c r="C6" s="33" t="s">
        <v>2</v>
      </c>
      <c r="D6" s="35" t="s">
        <v>3</v>
      </c>
      <c r="E6" s="36"/>
      <c r="F6" s="36"/>
      <c r="G6" s="37"/>
      <c r="H6" s="35" t="s">
        <v>4</v>
      </c>
      <c r="I6" s="36"/>
      <c r="J6" s="36"/>
      <c r="K6" s="36"/>
      <c r="L6" s="36"/>
      <c r="M6" s="36"/>
      <c r="N6" s="36"/>
      <c r="O6" s="36"/>
      <c r="P6" s="36"/>
      <c r="Q6" s="36"/>
      <c r="R6" s="37"/>
    </row>
    <row r="7" spans="1:21" s="9" customFormat="1" ht="45" customHeight="1" x14ac:dyDescent="0.25">
      <c r="A7" s="34"/>
      <c r="B7" s="34"/>
      <c r="C7" s="34"/>
      <c r="D7" s="7" t="s">
        <v>5</v>
      </c>
      <c r="E7" s="7" t="s">
        <v>6</v>
      </c>
      <c r="F7" s="7" t="s">
        <v>7</v>
      </c>
      <c r="G7" s="7" t="s">
        <v>8</v>
      </c>
      <c r="H7" s="7">
        <v>2019</v>
      </c>
      <c r="I7" s="7">
        <v>2020</v>
      </c>
      <c r="J7" s="7">
        <v>2021</v>
      </c>
      <c r="K7" s="7">
        <v>2022</v>
      </c>
      <c r="L7" s="7">
        <v>2023</v>
      </c>
      <c r="M7" s="7">
        <v>2024</v>
      </c>
      <c r="N7" s="7">
        <v>2025</v>
      </c>
      <c r="O7" s="22">
        <v>2026</v>
      </c>
      <c r="P7" s="7">
        <v>2027</v>
      </c>
      <c r="Q7" s="7">
        <v>2028</v>
      </c>
      <c r="R7" s="8" t="s">
        <v>9</v>
      </c>
    </row>
    <row r="8" spans="1:21" ht="22.5" customHeight="1" x14ac:dyDescent="0.25">
      <c r="A8" s="39" t="s">
        <v>10</v>
      </c>
      <c r="B8" s="39" t="s">
        <v>33</v>
      </c>
      <c r="C8" s="10" t="s">
        <v>11</v>
      </c>
      <c r="D8" s="7" t="s">
        <v>12</v>
      </c>
      <c r="E8" s="7" t="s">
        <v>12</v>
      </c>
      <c r="F8" s="7" t="s">
        <v>12</v>
      </c>
      <c r="G8" s="7" t="s">
        <v>12</v>
      </c>
      <c r="H8" s="2">
        <f>H10+H11</f>
        <v>147395.22</v>
      </c>
      <c r="I8" s="2">
        <f t="shared" ref="I8:P8" si="0">I10+I11</f>
        <v>168495.11</v>
      </c>
      <c r="J8" s="2">
        <f t="shared" si="0"/>
        <v>200208.59999999998</v>
      </c>
      <c r="K8" s="2">
        <f t="shared" si="0"/>
        <v>212185.22000000003</v>
      </c>
      <c r="L8" s="2">
        <f t="shared" si="0"/>
        <v>236511.52000000002</v>
      </c>
      <c r="M8" s="2">
        <f t="shared" si="0"/>
        <v>252174.34000000003</v>
      </c>
      <c r="N8" s="2">
        <f t="shared" si="0"/>
        <v>270683.74</v>
      </c>
      <c r="O8" s="23">
        <f>O10+O11</f>
        <v>265409.94</v>
      </c>
      <c r="P8" s="2">
        <f t="shared" si="0"/>
        <v>258909.04</v>
      </c>
      <c r="Q8" s="2">
        <f>Q10+Q11</f>
        <v>258909.04</v>
      </c>
      <c r="R8" s="2">
        <f>SUM(H8:Q8)</f>
        <v>2270881.77</v>
      </c>
      <c r="U8" s="9"/>
    </row>
    <row r="9" spans="1:21" ht="22.5" customHeight="1" x14ac:dyDescent="0.25">
      <c r="A9" s="40"/>
      <c r="B9" s="40"/>
      <c r="C9" s="11" t="s">
        <v>13</v>
      </c>
      <c r="D9" s="7" t="s">
        <v>12</v>
      </c>
      <c r="E9" s="7" t="s">
        <v>12</v>
      </c>
      <c r="F9" s="7" t="s">
        <v>12</v>
      </c>
      <c r="G9" s="7" t="s">
        <v>12</v>
      </c>
      <c r="H9" s="12"/>
      <c r="I9" s="12"/>
      <c r="J9" s="12"/>
      <c r="K9" s="12"/>
      <c r="L9" s="12"/>
      <c r="M9" s="12"/>
      <c r="N9" s="12"/>
      <c r="O9" s="24"/>
      <c r="P9" s="12"/>
      <c r="Q9" s="12"/>
      <c r="R9" s="2"/>
      <c r="U9" s="9"/>
    </row>
    <row r="10" spans="1:21" ht="75.75" customHeight="1" x14ac:dyDescent="0.3">
      <c r="A10" s="40"/>
      <c r="B10" s="40"/>
      <c r="C10" s="21" t="s">
        <v>14</v>
      </c>
      <c r="D10" s="7">
        <v>278</v>
      </c>
      <c r="E10" s="7"/>
      <c r="F10" s="7"/>
      <c r="G10" s="7"/>
      <c r="H10" s="2">
        <f t="shared" ref="H10:Q10" si="1">H12+H26+H36</f>
        <v>147395.22</v>
      </c>
      <c r="I10" s="2">
        <f t="shared" si="1"/>
        <v>168495.11</v>
      </c>
      <c r="J10" s="2">
        <f t="shared" si="1"/>
        <v>200208.59999999998</v>
      </c>
      <c r="K10" s="2">
        <f t="shared" si="1"/>
        <v>212185.22000000003</v>
      </c>
      <c r="L10" s="2">
        <f t="shared" si="1"/>
        <v>236511.52000000002</v>
      </c>
      <c r="M10" s="2">
        <f t="shared" si="1"/>
        <v>252174.34000000003</v>
      </c>
      <c r="N10" s="2">
        <f t="shared" si="1"/>
        <v>270683.74</v>
      </c>
      <c r="O10" s="23">
        <f t="shared" si="1"/>
        <v>259746.59999999998</v>
      </c>
      <c r="P10" s="2">
        <f t="shared" si="1"/>
        <v>253185.77000000002</v>
      </c>
      <c r="Q10" s="2">
        <f t="shared" si="1"/>
        <v>253185.77000000002</v>
      </c>
      <c r="R10" s="2">
        <f>SUM(H10:Q10)</f>
        <v>2253771.89</v>
      </c>
      <c r="T10" s="13"/>
      <c r="U10" s="9"/>
    </row>
    <row r="11" spans="1:21" ht="75.75" customHeight="1" x14ac:dyDescent="0.3">
      <c r="A11" s="41"/>
      <c r="B11" s="41"/>
      <c r="C11" s="21" t="s">
        <v>27</v>
      </c>
      <c r="D11" s="7">
        <v>601</v>
      </c>
      <c r="E11" s="7"/>
      <c r="F11" s="7"/>
      <c r="G11" s="7"/>
      <c r="H11" s="2">
        <f>H46</f>
        <v>0</v>
      </c>
      <c r="I11" s="2">
        <f t="shared" ref="I11:Q11" si="2">I46</f>
        <v>0</v>
      </c>
      <c r="J11" s="2">
        <f t="shared" si="2"/>
        <v>0</v>
      </c>
      <c r="K11" s="2">
        <f t="shared" si="2"/>
        <v>0</v>
      </c>
      <c r="L11" s="2">
        <f t="shared" si="2"/>
        <v>0</v>
      </c>
      <c r="M11" s="2">
        <f t="shared" si="2"/>
        <v>0</v>
      </c>
      <c r="N11" s="2">
        <f t="shared" si="2"/>
        <v>0</v>
      </c>
      <c r="O11" s="23">
        <f t="shared" si="2"/>
        <v>5663.34</v>
      </c>
      <c r="P11" s="2">
        <f t="shared" si="2"/>
        <v>5723.2699999999995</v>
      </c>
      <c r="Q11" s="2">
        <f t="shared" si="2"/>
        <v>5723.2699999999995</v>
      </c>
      <c r="R11" s="2">
        <f>SUM(H11:Q11)</f>
        <v>17109.88</v>
      </c>
      <c r="T11" s="13"/>
      <c r="U11" s="9"/>
    </row>
    <row r="12" spans="1:21" ht="22.5" customHeight="1" x14ac:dyDescent="0.25">
      <c r="A12" s="39" t="s">
        <v>15</v>
      </c>
      <c r="B12" s="39" t="s">
        <v>29</v>
      </c>
      <c r="C12" s="10" t="s">
        <v>11</v>
      </c>
      <c r="D12" s="7" t="s">
        <v>12</v>
      </c>
      <c r="E12" s="7" t="s">
        <v>12</v>
      </c>
      <c r="F12" s="7" t="s">
        <v>12</v>
      </c>
      <c r="G12" s="7" t="s">
        <v>12</v>
      </c>
      <c r="H12" s="2">
        <f>SUM(H14:H25)</f>
        <v>58295.909999999996</v>
      </c>
      <c r="I12" s="2">
        <f>SUM(I14:I25)</f>
        <v>65206.13</v>
      </c>
      <c r="J12" s="2">
        <f>SUM(J14:J25)</f>
        <v>73476.949999999983</v>
      </c>
      <c r="K12" s="2">
        <f t="shared" ref="K12:M12" si="3">SUM(K14:K25)</f>
        <v>74966.210000000006</v>
      </c>
      <c r="L12" s="2">
        <f>SUM(L14:L25)</f>
        <v>88978.98000000001</v>
      </c>
      <c r="M12" s="2">
        <f t="shared" si="3"/>
        <v>92056.34</v>
      </c>
      <c r="N12" s="2">
        <f>SUM(N14:N25)</f>
        <v>104467.93999999999</v>
      </c>
      <c r="O12" s="23">
        <f t="shared" ref="O12:P12" si="4">SUM(O14:O25)</f>
        <v>100611.44</v>
      </c>
      <c r="P12" s="2">
        <f t="shared" si="4"/>
        <v>100611.45000000001</v>
      </c>
      <c r="Q12" s="2">
        <f t="shared" ref="Q12" si="5">SUM(Q14:Q25)</f>
        <v>100611.45000000001</v>
      </c>
      <c r="R12" s="2">
        <f t="shared" ref="R12:R45" si="6">SUM(H12:Q12)</f>
        <v>859282.79999999981</v>
      </c>
    </row>
    <row r="13" spans="1:21" ht="22.5" customHeight="1" x14ac:dyDescent="0.25">
      <c r="A13" s="40"/>
      <c r="B13" s="40"/>
      <c r="C13" s="11" t="s">
        <v>13</v>
      </c>
      <c r="D13" s="7" t="s">
        <v>12</v>
      </c>
      <c r="E13" s="7" t="s">
        <v>12</v>
      </c>
      <c r="F13" s="7" t="s">
        <v>12</v>
      </c>
      <c r="G13" s="7" t="s">
        <v>12</v>
      </c>
      <c r="H13" s="2"/>
      <c r="I13" s="2"/>
      <c r="J13" s="2"/>
      <c r="K13" s="2"/>
      <c r="L13" s="2"/>
      <c r="M13" s="2"/>
      <c r="N13" s="2"/>
      <c r="O13" s="23"/>
      <c r="P13" s="2"/>
      <c r="Q13" s="2"/>
      <c r="R13" s="2"/>
    </row>
    <row r="14" spans="1:21" ht="22.5" customHeight="1" x14ac:dyDescent="0.25">
      <c r="A14" s="40"/>
      <c r="B14" s="40"/>
      <c r="C14" s="39" t="s">
        <v>14</v>
      </c>
      <c r="D14" s="7">
        <v>278</v>
      </c>
      <c r="E14" s="14" t="s">
        <v>16</v>
      </c>
      <c r="F14" s="14" t="s">
        <v>17</v>
      </c>
      <c r="G14" s="7">
        <v>110</v>
      </c>
      <c r="H14" s="2">
        <v>33591.599999999999</v>
      </c>
      <c r="I14" s="2">
        <v>35919.089999999997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3">
        <v>0</v>
      </c>
      <c r="P14" s="2">
        <v>0</v>
      </c>
      <c r="Q14" s="2">
        <v>0</v>
      </c>
      <c r="R14" s="2">
        <f t="shared" si="6"/>
        <v>69510.69</v>
      </c>
    </row>
    <row r="15" spans="1:21" ht="22.5" customHeight="1" x14ac:dyDescent="0.25">
      <c r="A15" s="40"/>
      <c r="B15" s="40"/>
      <c r="C15" s="40"/>
      <c r="D15" s="7">
        <v>278</v>
      </c>
      <c r="E15" s="14" t="s">
        <v>16</v>
      </c>
      <c r="F15" s="14" t="s">
        <v>17</v>
      </c>
      <c r="G15" s="7">
        <v>120</v>
      </c>
      <c r="H15" s="2">
        <v>11503.51</v>
      </c>
      <c r="I15" s="2">
        <v>13360.69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3">
        <v>0</v>
      </c>
      <c r="P15" s="2">
        <v>0</v>
      </c>
      <c r="Q15" s="2">
        <v>0</v>
      </c>
      <c r="R15" s="2">
        <f t="shared" si="6"/>
        <v>24864.2</v>
      </c>
    </row>
    <row r="16" spans="1:21" ht="22.5" customHeight="1" x14ac:dyDescent="0.25">
      <c r="A16" s="40"/>
      <c r="B16" s="40"/>
      <c r="C16" s="40"/>
      <c r="D16" s="7">
        <v>278</v>
      </c>
      <c r="E16" s="14" t="s">
        <v>16</v>
      </c>
      <c r="F16" s="14" t="s">
        <v>17</v>
      </c>
      <c r="G16" s="7">
        <v>240</v>
      </c>
      <c r="H16" s="2">
        <v>9490.0300000000007</v>
      </c>
      <c r="I16" s="2">
        <v>11801.85</v>
      </c>
      <c r="J16" s="2">
        <v>532.28</v>
      </c>
      <c r="K16" s="2">
        <v>278.68</v>
      </c>
      <c r="L16" s="2">
        <v>475.18</v>
      </c>
      <c r="M16" s="2">
        <v>149.49</v>
      </c>
      <c r="N16" s="2">
        <v>217.5</v>
      </c>
      <c r="O16" s="23">
        <v>306.76</v>
      </c>
      <c r="P16" s="2">
        <v>306.76</v>
      </c>
      <c r="Q16" s="2">
        <v>306.76</v>
      </c>
      <c r="R16" s="2">
        <f t="shared" si="6"/>
        <v>23865.289999999997</v>
      </c>
    </row>
    <row r="17" spans="1:18" ht="22.5" customHeight="1" x14ac:dyDescent="0.25">
      <c r="A17" s="40"/>
      <c r="B17" s="40"/>
      <c r="C17" s="40"/>
      <c r="D17" s="7">
        <v>278</v>
      </c>
      <c r="E17" s="14" t="s">
        <v>16</v>
      </c>
      <c r="F17" s="14" t="s">
        <v>17</v>
      </c>
      <c r="G17" s="7">
        <v>850</v>
      </c>
      <c r="H17" s="2">
        <v>5.75</v>
      </c>
      <c r="I17" s="2">
        <v>5.4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3">
        <v>0</v>
      </c>
      <c r="P17" s="2">
        <v>0</v>
      </c>
      <c r="Q17" s="2">
        <v>0</v>
      </c>
      <c r="R17" s="2">
        <f t="shared" si="6"/>
        <v>11.15</v>
      </c>
    </row>
    <row r="18" spans="1:18" ht="22.5" customHeight="1" x14ac:dyDescent="0.25">
      <c r="A18" s="40"/>
      <c r="B18" s="40"/>
      <c r="C18" s="40"/>
      <c r="D18" s="7">
        <v>278</v>
      </c>
      <c r="E18" s="14" t="s">
        <v>16</v>
      </c>
      <c r="F18" s="14" t="s">
        <v>18</v>
      </c>
      <c r="G18" s="15">
        <v>120</v>
      </c>
      <c r="H18" s="2">
        <v>3661.17</v>
      </c>
      <c r="I18" s="2">
        <v>4008.07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3">
        <v>0</v>
      </c>
      <c r="P18" s="2">
        <v>0</v>
      </c>
      <c r="Q18" s="2">
        <v>0</v>
      </c>
      <c r="R18" s="2">
        <f t="shared" si="6"/>
        <v>7669.24</v>
      </c>
    </row>
    <row r="19" spans="1:18" ht="22.5" customHeight="1" x14ac:dyDescent="0.25">
      <c r="A19" s="40"/>
      <c r="B19" s="40"/>
      <c r="C19" s="40"/>
      <c r="D19" s="7">
        <v>278</v>
      </c>
      <c r="E19" s="14" t="s">
        <v>24</v>
      </c>
      <c r="F19" s="16" t="s">
        <v>17</v>
      </c>
      <c r="G19" s="7">
        <v>110</v>
      </c>
      <c r="H19" s="12">
        <v>0</v>
      </c>
      <c r="I19" s="12">
        <v>0</v>
      </c>
      <c r="J19" s="2">
        <v>40370.67</v>
      </c>
      <c r="K19" s="2">
        <v>40169.35</v>
      </c>
      <c r="L19" s="2">
        <v>46258.06</v>
      </c>
      <c r="M19" s="2">
        <v>49903.53</v>
      </c>
      <c r="N19" s="2">
        <v>57118.02</v>
      </c>
      <c r="O19" s="23">
        <v>54061.01</v>
      </c>
      <c r="P19" s="2">
        <v>54061.01</v>
      </c>
      <c r="Q19" s="2">
        <v>54061.01</v>
      </c>
      <c r="R19" s="2">
        <f t="shared" si="6"/>
        <v>396002.66</v>
      </c>
    </row>
    <row r="20" spans="1:18" ht="22.5" customHeight="1" x14ac:dyDescent="0.25">
      <c r="A20" s="40"/>
      <c r="B20" s="40"/>
      <c r="C20" s="40"/>
      <c r="D20" s="7">
        <v>278</v>
      </c>
      <c r="E20" s="14" t="s">
        <v>24</v>
      </c>
      <c r="F20" s="16" t="s">
        <v>17</v>
      </c>
      <c r="G20" s="7">
        <v>120</v>
      </c>
      <c r="H20" s="12">
        <v>0</v>
      </c>
      <c r="I20" s="12">
        <v>0</v>
      </c>
      <c r="J20" s="2">
        <v>16877.48</v>
      </c>
      <c r="K20" s="2">
        <v>18575.509999999998</v>
      </c>
      <c r="L20" s="2">
        <v>23665.360000000001</v>
      </c>
      <c r="M20" s="2">
        <v>23438.26</v>
      </c>
      <c r="N20" s="2">
        <v>23632.799999999999</v>
      </c>
      <c r="O20" s="23">
        <v>28738.05</v>
      </c>
      <c r="P20" s="2">
        <v>28738.05</v>
      </c>
      <c r="Q20" s="2">
        <v>28738.05</v>
      </c>
      <c r="R20" s="2">
        <f t="shared" si="6"/>
        <v>192403.55999999997</v>
      </c>
    </row>
    <row r="21" spans="1:18" ht="22.5" customHeight="1" x14ac:dyDescent="0.25">
      <c r="A21" s="40"/>
      <c r="B21" s="40"/>
      <c r="C21" s="40"/>
      <c r="D21" s="7">
        <v>278</v>
      </c>
      <c r="E21" s="14" t="s">
        <v>24</v>
      </c>
      <c r="F21" s="14" t="s">
        <v>17</v>
      </c>
      <c r="G21" s="7">
        <v>240</v>
      </c>
      <c r="H21" s="12">
        <v>0</v>
      </c>
      <c r="I21" s="12">
        <v>0</v>
      </c>
      <c r="J21" s="2">
        <v>10635.34</v>
      </c>
      <c r="K21" s="2">
        <v>10819.47</v>
      </c>
      <c r="L21" s="2">
        <v>13340.15</v>
      </c>
      <c r="M21" s="2">
        <v>13402.15</v>
      </c>
      <c r="N21" s="2">
        <v>18309.32</v>
      </c>
      <c r="O21" s="23">
        <v>12308.18</v>
      </c>
      <c r="P21" s="2">
        <v>12368.19</v>
      </c>
      <c r="Q21" s="2">
        <v>12368.19</v>
      </c>
      <c r="R21" s="2">
        <f t="shared" si="6"/>
        <v>103550.98999999999</v>
      </c>
    </row>
    <row r="22" spans="1:18" ht="22.5" customHeight="1" x14ac:dyDescent="0.25">
      <c r="A22" s="40"/>
      <c r="B22" s="40"/>
      <c r="C22" s="40"/>
      <c r="D22" s="7">
        <v>278</v>
      </c>
      <c r="E22" s="14" t="s">
        <v>24</v>
      </c>
      <c r="F22" s="14" t="s">
        <v>17</v>
      </c>
      <c r="G22" s="7">
        <v>320</v>
      </c>
      <c r="H22" s="12">
        <v>0</v>
      </c>
      <c r="I22" s="12">
        <v>0</v>
      </c>
      <c r="J22" s="2">
        <v>0</v>
      </c>
      <c r="K22" s="2">
        <v>0</v>
      </c>
      <c r="L22" s="2">
        <v>0</v>
      </c>
      <c r="M22" s="2">
        <v>12.86</v>
      </c>
      <c r="N22" s="2">
        <v>0</v>
      </c>
      <c r="O22" s="23">
        <v>0</v>
      </c>
      <c r="P22" s="2">
        <v>0</v>
      </c>
      <c r="Q22" s="2">
        <v>0</v>
      </c>
      <c r="R22" s="2">
        <f t="shared" si="6"/>
        <v>12.86</v>
      </c>
    </row>
    <row r="23" spans="1:18" ht="22.5" customHeight="1" x14ac:dyDescent="0.25">
      <c r="A23" s="40"/>
      <c r="B23" s="40"/>
      <c r="C23" s="40"/>
      <c r="D23" s="7">
        <v>278</v>
      </c>
      <c r="E23" s="14" t="s">
        <v>24</v>
      </c>
      <c r="F23" s="14" t="s">
        <v>17</v>
      </c>
      <c r="G23" s="7">
        <v>850</v>
      </c>
      <c r="H23" s="12">
        <v>0</v>
      </c>
      <c r="I23" s="12">
        <v>0</v>
      </c>
      <c r="J23" s="2">
        <v>0.9</v>
      </c>
      <c r="K23" s="2">
        <v>0.6</v>
      </c>
      <c r="L23" s="2">
        <v>0.6</v>
      </c>
      <c r="M23" s="2">
        <v>0.6</v>
      </c>
      <c r="N23" s="2">
        <v>0.3</v>
      </c>
      <c r="O23" s="23">
        <v>14.7</v>
      </c>
      <c r="P23" s="2">
        <v>14.7</v>
      </c>
      <c r="Q23" s="2">
        <v>14.7</v>
      </c>
      <c r="R23" s="2">
        <f t="shared" si="6"/>
        <v>47.099999999999994</v>
      </c>
    </row>
    <row r="24" spans="1:18" ht="22.5" customHeight="1" x14ac:dyDescent="0.25">
      <c r="A24" s="40"/>
      <c r="B24" s="40"/>
      <c r="C24" s="40"/>
      <c r="D24" s="7">
        <v>278</v>
      </c>
      <c r="E24" s="14" t="s">
        <v>24</v>
      </c>
      <c r="F24" s="14" t="s">
        <v>18</v>
      </c>
      <c r="G24" s="15">
        <v>120</v>
      </c>
      <c r="H24" s="2">
        <v>0</v>
      </c>
      <c r="I24" s="2">
        <v>0</v>
      </c>
      <c r="J24" s="2">
        <v>4938.33</v>
      </c>
      <c r="K24" s="2">
        <v>4938.33</v>
      </c>
      <c r="L24" s="2">
        <v>4938.33</v>
      </c>
      <c r="M24" s="2">
        <v>4938.33</v>
      </c>
      <c r="N24" s="2">
        <v>4938.33</v>
      </c>
      <c r="O24" s="23">
        <v>4938.33</v>
      </c>
      <c r="P24" s="2">
        <v>4938.33</v>
      </c>
      <c r="Q24" s="2">
        <v>4938.33</v>
      </c>
      <c r="R24" s="2">
        <f t="shared" si="6"/>
        <v>39506.640000000007</v>
      </c>
    </row>
    <row r="25" spans="1:18" ht="22.5" customHeight="1" x14ac:dyDescent="0.25">
      <c r="A25" s="41"/>
      <c r="B25" s="41"/>
      <c r="C25" s="41"/>
      <c r="D25" s="7">
        <v>278</v>
      </c>
      <c r="E25" s="14" t="s">
        <v>19</v>
      </c>
      <c r="F25" s="14" t="s">
        <v>17</v>
      </c>
      <c r="G25" s="15">
        <v>240</v>
      </c>
      <c r="H25" s="2">
        <v>43.85</v>
      </c>
      <c r="I25" s="2">
        <v>111.03</v>
      </c>
      <c r="J25" s="2">
        <v>121.95</v>
      </c>
      <c r="K25" s="2">
        <v>184.27</v>
      </c>
      <c r="L25" s="2">
        <v>301.3</v>
      </c>
      <c r="M25" s="2">
        <v>211.12</v>
      </c>
      <c r="N25" s="2">
        <v>251.67</v>
      </c>
      <c r="O25" s="23">
        <v>244.41</v>
      </c>
      <c r="P25" s="2">
        <v>184.41</v>
      </c>
      <c r="Q25" s="2">
        <v>184.41</v>
      </c>
      <c r="R25" s="2">
        <f t="shared" si="6"/>
        <v>1838.4200000000003</v>
      </c>
    </row>
    <row r="26" spans="1:18" ht="22.5" customHeight="1" x14ac:dyDescent="0.25">
      <c r="A26" s="39" t="s">
        <v>20</v>
      </c>
      <c r="B26" s="39" t="s">
        <v>30</v>
      </c>
      <c r="C26" s="17" t="s">
        <v>11</v>
      </c>
      <c r="D26" s="7" t="s">
        <v>12</v>
      </c>
      <c r="E26" s="7" t="s">
        <v>12</v>
      </c>
      <c r="F26" s="7" t="s">
        <v>12</v>
      </c>
      <c r="G26" s="7" t="s">
        <v>12</v>
      </c>
      <c r="H26" s="2">
        <f t="shared" ref="H26:Q26" si="7">SUM(H28:H35)</f>
        <v>49823.11</v>
      </c>
      <c r="I26" s="2">
        <f t="shared" si="7"/>
        <v>60000.189999999995</v>
      </c>
      <c r="J26" s="2">
        <f t="shared" si="7"/>
        <v>81367.350000000006</v>
      </c>
      <c r="K26" s="2">
        <f t="shared" si="7"/>
        <v>85881.010000000009</v>
      </c>
      <c r="L26" s="2">
        <f t="shared" si="7"/>
        <v>79145.86</v>
      </c>
      <c r="M26" s="2">
        <f t="shared" si="7"/>
        <v>70218.92</v>
      </c>
      <c r="N26" s="2">
        <f t="shared" si="7"/>
        <v>70590.3</v>
      </c>
      <c r="O26" s="23">
        <f t="shared" si="7"/>
        <v>59944.66</v>
      </c>
      <c r="P26" s="2">
        <f t="shared" si="7"/>
        <v>58432.72</v>
      </c>
      <c r="Q26" s="2">
        <f t="shared" si="7"/>
        <v>58432.72</v>
      </c>
      <c r="R26" s="2">
        <f>SUM(H26:Q26)</f>
        <v>673836.84</v>
      </c>
    </row>
    <row r="27" spans="1:18" ht="22.5" customHeight="1" x14ac:dyDescent="0.25">
      <c r="A27" s="40"/>
      <c r="B27" s="40"/>
      <c r="C27" s="18" t="s">
        <v>13</v>
      </c>
      <c r="D27" s="7" t="s">
        <v>12</v>
      </c>
      <c r="E27" s="7" t="s">
        <v>12</v>
      </c>
      <c r="F27" s="7" t="s">
        <v>12</v>
      </c>
      <c r="G27" s="7" t="s">
        <v>12</v>
      </c>
      <c r="H27" s="2"/>
      <c r="I27" s="2"/>
      <c r="J27" s="2"/>
      <c r="K27" s="2"/>
      <c r="L27" s="2"/>
      <c r="M27" s="2"/>
      <c r="N27" s="2"/>
      <c r="O27" s="23"/>
      <c r="P27" s="2"/>
      <c r="Q27" s="2"/>
      <c r="R27" s="2"/>
    </row>
    <row r="28" spans="1:18" ht="22.5" customHeight="1" x14ac:dyDescent="0.25">
      <c r="A28" s="40"/>
      <c r="B28" s="40"/>
      <c r="C28" s="39" t="s">
        <v>14</v>
      </c>
      <c r="D28" s="7">
        <v>278</v>
      </c>
      <c r="E28" s="14" t="s">
        <v>16</v>
      </c>
      <c r="F28" s="14" t="s">
        <v>21</v>
      </c>
      <c r="G28" s="7">
        <v>110</v>
      </c>
      <c r="H28" s="2">
        <v>19774.38</v>
      </c>
      <c r="I28" s="2">
        <v>19654.37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3">
        <v>0</v>
      </c>
      <c r="P28" s="2">
        <v>0</v>
      </c>
      <c r="Q28" s="2">
        <v>0</v>
      </c>
      <c r="R28" s="2">
        <f t="shared" si="6"/>
        <v>39428.75</v>
      </c>
    </row>
    <row r="29" spans="1:18" ht="22.5" customHeight="1" x14ac:dyDescent="0.25">
      <c r="A29" s="40"/>
      <c r="B29" s="40"/>
      <c r="C29" s="40"/>
      <c r="D29" s="7">
        <v>278</v>
      </c>
      <c r="E29" s="14" t="s">
        <v>16</v>
      </c>
      <c r="F29" s="14" t="s">
        <v>21</v>
      </c>
      <c r="G29" s="7">
        <v>240</v>
      </c>
      <c r="H29" s="2">
        <v>29962.18</v>
      </c>
      <c r="I29" s="2">
        <v>40245.61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3">
        <v>0</v>
      </c>
      <c r="P29" s="2">
        <v>0</v>
      </c>
      <c r="Q29" s="2">
        <v>0</v>
      </c>
      <c r="R29" s="2">
        <f t="shared" si="6"/>
        <v>70207.790000000008</v>
      </c>
    </row>
    <row r="30" spans="1:18" ht="22.5" customHeight="1" x14ac:dyDescent="0.25">
      <c r="A30" s="40"/>
      <c r="B30" s="40"/>
      <c r="C30" s="40"/>
      <c r="D30" s="7">
        <v>278</v>
      </c>
      <c r="E30" s="14" t="s">
        <v>16</v>
      </c>
      <c r="F30" s="14" t="s">
        <v>21</v>
      </c>
      <c r="G30" s="7">
        <v>850</v>
      </c>
      <c r="H30" s="2">
        <v>0</v>
      </c>
      <c r="I30" s="2">
        <v>0.6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3">
        <v>0</v>
      </c>
      <c r="P30" s="2">
        <v>0</v>
      </c>
      <c r="Q30" s="2">
        <v>0</v>
      </c>
      <c r="R30" s="2">
        <f t="shared" si="6"/>
        <v>0.6</v>
      </c>
    </row>
    <row r="31" spans="1:18" ht="22.5" customHeight="1" x14ac:dyDescent="0.25">
      <c r="A31" s="40"/>
      <c r="B31" s="40"/>
      <c r="C31" s="40"/>
      <c r="D31" s="7">
        <v>278</v>
      </c>
      <c r="E31" s="14" t="s">
        <v>24</v>
      </c>
      <c r="F31" s="14" t="s">
        <v>21</v>
      </c>
      <c r="G31" s="7">
        <v>110</v>
      </c>
      <c r="H31" s="2">
        <v>0</v>
      </c>
      <c r="I31" s="2">
        <v>0</v>
      </c>
      <c r="J31" s="2">
        <v>21667.5</v>
      </c>
      <c r="K31" s="2">
        <v>24641.37</v>
      </c>
      <c r="L31" s="2">
        <v>28361.66</v>
      </c>
      <c r="M31" s="2">
        <v>30271.37</v>
      </c>
      <c r="N31" s="2">
        <v>30601.21</v>
      </c>
      <c r="O31" s="23">
        <v>35429.58</v>
      </c>
      <c r="P31" s="2">
        <v>35029.58</v>
      </c>
      <c r="Q31" s="2">
        <v>35029.58</v>
      </c>
      <c r="R31" s="2">
        <f t="shared" si="6"/>
        <v>241031.85000000003</v>
      </c>
    </row>
    <row r="32" spans="1:18" ht="22.5" customHeight="1" x14ac:dyDescent="0.25">
      <c r="A32" s="40"/>
      <c r="B32" s="40"/>
      <c r="C32" s="40"/>
      <c r="D32" s="7">
        <v>278</v>
      </c>
      <c r="E32" s="14" t="s">
        <v>24</v>
      </c>
      <c r="F32" s="14" t="s">
        <v>21</v>
      </c>
      <c r="G32" s="7">
        <v>240</v>
      </c>
      <c r="H32" s="2">
        <v>0</v>
      </c>
      <c r="I32" s="2">
        <v>0</v>
      </c>
      <c r="J32" s="2">
        <v>59655.95</v>
      </c>
      <c r="K32" s="2">
        <v>61144.04</v>
      </c>
      <c r="L32" s="2">
        <v>50649.9</v>
      </c>
      <c r="M32" s="2">
        <v>39922.25</v>
      </c>
      <c r="N32" s="2">
        <v>39912.89</v>
      </c>
      <c r="O32" s="23">
        <v>22837.55</v>
      </c>
      <c r="P32" s="2">
        <v>23237.55</v>
      </c>
      <c r="Q32" s="2">
        <v>23237.55</v>
      </c>
      <c r="R32" s="2">
        <f t="shared" si="6"/>
        <v>320597.67999999993</v>
      </c>
    </row>
    <row r="33" spans="1:18" ht="22.5" customHeight="1" x14ac:dyDescent="0.25">
      <c r="A33" s="40"/>
      <c r="B33" s="40"/>
      <c r="C33" s="40"/>
      <c r="D33" s="7">
        <v>278</v>
      </c>
      <c r="E33" s="14" t="s">
        <v>24</v>
      </c>
      <c r="F33" s="14" t="s">
        <v>21</v>
      </c>
      <c r="G33" s="7">
        <v>850</v>
      </c>
      <c r="H33" s="2">
        <v>0</v>
      </c>
      <c r="I33" s="2">
        <v>0</v>
      </c>
      <c r="J33" s="2">
        <v>4.8</v>
      </c>
      <c r="K33" s="2">
        <v>5.0999999999999996</v>
      </c>
      <c r="L33" s="2">
        <v>5.7</v>
      </c>
      <c r="M33" s="2">
        <v>3</v>
      </c>
      <c r="N33" s="2">
        <v>3</v>
      </c>
      <c r="O33" s="23">
        <v>5.0999999999999996</v>
      </c>
      <c r="P33" s="2">
        <v>5.0999999999999996</v>
      </c>
      <c r="Q33" s="2">
        <v>5.0999999999999996</v>
      </c>
      <c r="R33" s="2">
        <f t="shared" si="6"/>
        <v>36.9</v>
      </c>
    </row>
    <row r="34" spans="1:18" ht="22.5" customHeight="1" x14ac:dyDescent="0.25">
      <c r="A34" s="40"/>
      <c r="B34" s="40"/>
      <c r="C34" s="40"/>
      <c r="D34" s="7">
        <v>278</v>
      </c>
      <c r="E34" s="14" t="s">
        <v>24</v>
      </c>
      <c r="F34" s="14" t="s">
        <v>34</v>
      </c>
      <c r="G34" s="7">
        <v>240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3">
        <v>1511.93</v>
      </c>
      <c r="P34" s="2">
        <v>0</v>
      </c>
      <c r="Q34" s="2">
        <v>0</v>
      </c>
      <c r="R34" s="2">
        <f t="shared" si="6"/>
        <v>1511.93</v>
      </c>
    </row>
    <row r="35" spans="1:18" ht="22.5" customHeight="1" x14ac:dyDescent="0.25">
      <c r="A35" s="41"/>
      <c r="B35" s="41"/>
      <c r="C35" s="41"/>
      <c r="D35" s="7">
        <v>278</v>
      </c>
      <c r="E35" s="14" t="s">
        <v>19</v>
      </c>
      <c r="F35" s="14" t="s">
        <v>21</v>
      </c>
      <c r="G35" s="15">
        <v>240</v>
      </c>
      <c r="H35" s="2">
        <v>86.55</v>
      </c>
      <c r="I35" s="2">
        <v>99.61</v>
      </c>
      <c r="J35" s="2">
        <v>39.1</v>
      </c>
      <c r="K35" s="2">
        <v>90.5</v>
      </c>
      <c r="L35" s="2">
        <v>128.6</v>
      </c>
      <c r="M35" s="2">
        <v>22.3</v>
      </c>
      <c r="N35" s="2">
        <v>73.2</v>
      </c>
      <c r="O35" s="23">
        <f>160.49+0.01</f>
        <v>160.5</v>
      </c>
      <c r="P35" s="2">
        <v>160.49</v>
      </c>
      <c r="Q35" s="2">
        <v>160.49</v>
      </c>
      <c r="R35" s="2">
        <f t="shared" si="6"/>
        <v>1021.34</v>
      </c>
    </row>
    <row r="36" spans="1:18" ht="22.5" customHeight="1" x14ac:dyDescent="0.25">
      <c r="A36" s="38" t="s">
        <v>22</v>
      </c>
      <c r="B36" s="38" t="s">
        <v>31</v>
      </c>
      <c r="C36" s="17" t="s">
        <v>11</v>
      </c>
      <c r="D36" s="7" t="s">
        <v>12</v>
      </c>
      <c r="E36" s="7" t="s">
        <v>12</v>
      </c>
      <c r="F36" s="7" t="s">
        <v>12</v>
      </c>
      <c r="G36" s="7" t="s">
        <v>12</v>
      </c>
      <c r="H36" s="2">
        <f t="shared" ref="H36:Q36" si="8">SUM(H38:H45)</f>
        <v>39276.200000000004</v>
      </c>
      <c r="I36" s="2">
        <f t="shared" si="8"/>
        <v>43288.79</v>
      </c>
      <c r="J36" s="2">
        <f t="shared" si="8"/>
        <v>45364.3</v>
      </c>
      <c r="K36" s="2">
        <f t="shared" si="8"/>
        <v>51338.000000000007</v>
      </c>
      <c r="L36" s="2">
        <f>SUM(L38:L45)</f>
        <v>68386.680000000008</v>
      </c>
      <c r="M36" s="2">
        <f t="shared" si="8"/>
        <v>89899.08</v>
      </c>
      <c r="N36" s="2">
        <f t="shared" si="8"/>
        <v>95625.5</v>
      </c>
      <c r="O36" s="23">
        <f t="shared" si="8"/>
        <v>99190.499999999985</v>
      </c>
      <c r="P36" s="2">
        <f t="shared" si="8"/>
        <v>94141.599999999991</v>
      </c>
      <c r="Q36" s="2">
        <f t="shared" si="8"/>
        <v>94141.599999999991</v>
      </c>
      <c r="R36" s="2">
        <f t="shared" si="6"/>
        <v>720652.25</v>
      </c>
    </row>
    <row r="37" spans="1:18" ht="22.5" customHeight="1" x14ac:dyDescent="0.25">
      <c r="A37" s="38"/>
      <c r="B37" s="38"/>
      <c r="C37" s="18" t="s">
        <v>13</v>
      </c>
      <c r="D37" s="7" t="s">
        <v>12</v>
      </c>
      <c r="E37" s="7" t="s">
        <v>12</v>
      </c>
      <c r="F37" s="7" t="s">
        <v>12</v>
      </c>
      <c r="G37" s="7" t="s">
        <v>12</v>
      </c>
      <c r="H37" s="3"/>
      <c r="I37" s="3"/>
      <c r="J37" s="3"/>
      <c r="K37" s="3"/>
      <c r="L37" s="3"/>
      <c r="M37" s="3"/>
      <c r="N37" s="3"/>
      <c r="O37" s="25"/>
      <c r="P37" s="3"/>
      <c r="Q37" s="3"/>
      <c r="R37" s="2"/>
    </row>
    <row r="38" spans="1:18" ht="22.5" customHeight="1" x14ac:dyDescent="0.25">
      <c r="A38" s="38"/>
      <c r="B38" s="38"/>
      <c r="C38" s="38" t="s">
        <v>14</v>
      </c>
      <c r="D38" s="7">
        <v>278</v>
      </c>
      <c r="E38" s="14" t="s">
        <v>16</v>
      </c>
      <c r="F38" s="14" t="s">
        <v>23</v>
      </c>
      <c r="G38" s="7">
        <v>110</v>
      </c>
      <c r="H38" s="4">
        <v>34295.86</v>
      </c>
      <c r="I38" s="4">
        <v>36671.86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26">
        <v>0</v>
      </c>
      <c r="P38" s="4">
        <v>0</v>
      </c>
      <c r="Q38" s="4">
        <v>0</v>
      </c>
      <c r="R38" s="2">
        <f t="shared" si="6"/>
        <v>70967.72</v>
      </c>
    </row>
    <row r="39" spans="1:18" ht="22.5" customHeight="1" x14ac:dyDescent="0.25">
      <c r="A39" s="38"/>
      <c r="B39" s="38"/>
      <c r="C39" s="38"/>
      <c r="D39" s="7">
        <v>278</v>
      </c>
      <c r="E39" s="14" t="s">
        <v>16</v>
      </c>
      <c r="F39" s="14" t="s">
        <v>23</v>
      </c>
      <c r="G39" s="7">
        <v>240</v>
      </c>
      <c r="H39" s="1">
        <v>3922.57</v>
      </c>
      <c r="I39" s="1">
        <v>5238.8999999999996</v>
      </c>
      <c r="J39" s="1">
        <v>0</v>
      </c>
      <c r="K39" s="4">
        <v>0</v>
      </c>
      <c r="L39" s="4">
        <v>0</v>
      </c>
      <c r="M39" s="4">
        <v>0</v>
      </c>
      <c r="N39" s="4">
        <v>0</v>
      </c>
      <c r="O39" s="26">
        <v>0</v>
      </c>
      <c r="P39" s="4">
        <v>0</v>
      </c>
      <c r="Q39" s="4">
        <v>0</v>
      </c>
      <c r="R39" s="2">
        <f t="shared" si="6"/>
        <v>9161.4699999999993</v>
      </c>
    </row>
    <row r="40" spans="1:18" ht="22.5" hidden="1" customHeight="1" x14ac:dyDescent="0.25">
      <c r="A40" s="38"/>
      <c r="B40" s="38"/>
      <c r="C40" s="38"/>
      <c r="D40" s="7">
        <v>278</v>
      </c>
      <c r="E40" s="14" t="s">
        <v>16</v>
      </c>
      <c r="F40" s="14" t="s">
        <v>23</v>
      </c>
      <c r="G40" s="7">
        <v>320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/>
      <c r="N40" s="4"/>
      <c r="O40" s="26"/>
      <c r="P40" s="4"/>
      <c r="Q40" s="4"/>
      <c r="R40" s="2">
        <f t="shared" si="6"/>
        <v>0</v>
      </c>
    </row>
    <row r="41" spans="1:18" ht="22.5" customHeight="1" x14ac:dyDescent="0.25">
      <c r="A41" s="38"/>
      <c r="B41" s="38"/>
      <c r="C41" s="38"/>
      <c r="D41" s="7">
        <v>278</v>
      </c>
      <c r="E41" s="14" t="s">
        <v>24</v>
      </c>
      <c r="F41" s="14" t="s">
        <v>23</v>
      </c>
      <c r="G41" s="7">
        <v>110</v>
      </c>
      <c r="H41" s="4">
        <v>0</v>
      </c>
      <c r="I41" s="4">
        <v>0</v>
      </c>
      <c r="J41" s="4">
        <v>40646.699999999997</v>
      </c>
      <c r="K41" s="4">
        <v>45196.480000000003</v>
      </c>
      <c r="L41" s="4">
        <v>54624</v>
      </c>
      <c r="M41" s="4">
        <v>73409.05</v>
      </c>
      <c r="N41" s="4">
        <v>81114.22</v>
      </c>
      <c r="O41" s="26">
        <v>82561.87</v>
      </c>
      <c r="P41" s="4">
        <v>77512.97</v>
      </c>
      <c r="Q41" s="4">
        <v>77512.97</v>
      </c>
      <c r="R41" s="2">
        <f t="shared" si="6"/>
        <v>532578.25999999989</v>
      </c>
    </row>
    <row r="42" spans="1:18" ht="22.5" customHeight="1" x14ac:dyDescent="0.25">
      <c r="A42" s="38"/>
      <c r="B42" s="38"/>
      <c r="C42" s="38"/>
      <c r="D42" s="7">
        <v>278</v>
      </c>
      <c r="E42" s="14" t="s">
        <v>24</v>
      </c>
      <c r="F42" s="14" t="s">
        <v>23</v>
      </c>
      <c r="G42" s="7">
        <v>240</v>
      </c>
      <c r="H42" s="4">
        <v>0</v>
      </c>
      <c r="I42" s="4">
        <v>0</v>
      </c>
      <c r="J42" s="1">
        <v>3475.48</v>
      </c>
      <c r="K42" s="4">
        <v>4338.12</v>
      </c>
      <c r="L42" s="4">
        <v>11803.03</v>
      </c>
      <c r="M42" s="4">
        <v>14425.13</v>
      </c>
      <c r="N42" s="4">
        <v>12117.78</v>
      </c>
      <c r="O42" s="26">
        <v>13821.33</v>
      </c>
      <c r="P42" s="4">
        <v>13822.53</v>
      </c>
      <c r="Q42" s="4">
        <v>13822.53</v>
      </c>
      <c r="R42" s="2">
        <f t="shared" si="6"/>
        <v>87625.930000000008</v>
      </c>
    </row>
    <row r="43" spans="1:18" ht="22.5" customHeight="1" x14ac:dyDescent="0.25">
      <c r="A43" s="38"/>
      <c r="B43" s="38"/>
      <c r="C43" s="38"/>
      <c r="D43" s="7">
        <v>278</v>
      </c>
      <c r="E43" s="14" t="s">
        <v>24</v>
      </c>
      <c r="F43" s="14" t="s">
        <v>23</v>
      </c>
      <c r="G43" s="7">
        <v>850</v>
      </c>
      <c r="H43" s="4">
        <v>0</v>
      </c>
      <c r="I43" s="4">
        <v>0</v>
      </c>
      <c r="J43" s="4">
        <v>0.6</v>
      </c>
      <c r="K43" s="4">
        <v>0.6</v>
      </c>
      <c r="L43" s="4">
        <v>0.6</v>
      </c>
      <c r="M43" s="4">
        <v>2.4</v>
      </c>
      <c r="N43" s="4">
        <v>2.4</v>
      </c>
      <c r="O43" s="26">
        <v>2.4</v>
      </c>
      <c r="P43" s="4">
        <v>1.2</v>
      </c>
      <c r="Q43" s="4">
        <v>1.2</v>
      </c>
      <c r="R43" s="2">
        <f t="shared" si="6"/>
        <v>11.399999999999999</v>
      </c>
    </row>
    <row r="44" spans="1:18" ht="22.5" customHeight="1" x14ac:dyDescent="0.25">
      <c r="A44" s="38"/>
      <c r="B44" s="38"/>
      <c r="C44" s="38"/>
      <c r="D44" s="7">
        <v>278</v>
      </c>
      <c r="E44" s="14" t="s">
        <v>19</v>
      </c>
      <c r="F44" s="14" t="s">
        <v>23</v>
      </c>
      <c r="G44" s="7">
        <v>240</v>
      </c>
      <c r="H44" s="4">
        <v>320.16000000000003</v>
      </c>
      <c r="I44" s="4">
        <v>228.43</v>
      </c>
      <c r="J44" s="4">
        <v>50.3</v>
      </c>
      <c r="K44" s="4">
        <v>54.5</v>
      </c>
      <c r="L44" s="4">
        <v>220.05</v>
      </c>
      <c r="M44" s="4">
        <v>236.5</v>
      </c>
      <c r="N44" s="4">
        <v>314.10000000000002</v>
      </c>
      <c r="O44" s="26">
        <v>599.20000000000005</v>
      </c>
      <c r="P44" s="4">
        <v>599.20000000000005</v>
      </c>
      <c r="Q44" s="4">
        <v>599.20000000000005</v>
      </c>
      <c r="R44" s="2">
        <f t="shared" si="6"/>
        <v>3221.6400000000003</v>
      </c>
    </row>
    <row r="45" spans="1:18" ht="22.5" customHeight="1" x14ac:dyDescent="0.25">
      <c r="A45" s="38"/>
      <c r="B45" s="38"/>
      <c r="C45" s="38"/>
      <c r="D45" s="16">
        <v>278</v>
      </c>
      <c r="E45" s="14">
        <v>1003</v>
      </c>
      <c r="F45" s="14" t="s">
        <v>23</v>
      </c>
      <c r="G45" s="16">
        <v>320</v>
      </c>
      <c r="H45" s="2">
        <v>737.61</v>
      </c>
      <c r="I45" s="2">
        <v>1149.5999999999999</v>
      </c>
      <c r="J45" s="2">
        <v>1191.22</v>
      </c>
      <c r="K45" s="4">
        <v>1748.3</v>
      </c>
      <c r="L45" s="4">
        <v>1739</v>
      </c>
      <c r="M45" s="4">
        <v>1826</v>
      </c>
      <c r="N45" s="4">
        <v>2077</v>
      </c>
      <c r="O45" s="26">
        <v>2205.6999999999998</v>
      </c>
      <c r="P45" s="4">
        <v>2205.6999999999998</v>
      </c>
      <c r="Q45" s="4">
        <v>2205.6999999999998</v>
      </c>
      <c r="R45" s="2">
        <f t="shared" si="6"/>
        <v>17085.830000000002</v>
      </c>
    </row>
    <row r="46" spans="1:18" ht="22.5" customHeight="1" x14ac:dyDescent="0.25">
      <c r="A46" s="38" t="s">
        <v>26</v>
      </c>
      <c r="B46" s="38" t="s">
        <v>32</v>
      </c>
      <c r="C46" s="17" t="s">
        <v>11</v>
      </c>
      <c r="D46" s="7" t="s">
        <v>12</v>
      </c>
      <c r="E46" s="7" t="s">
        <v>12</v>
      </c>
      <c r="F46" s="7" t="s">
        <v>12</v>
      </c>
      <c r="G46" s="7" t="s">
        <v>12</v>
      </c>
      <c r="H46" s="2">
        <f t="shared" ref="H46:Q46" si="9">SUM(H48:H49)</f>
        <v>0</v>
      </c>
      <c r="I46" s="2">
        <f t="shared" si="9"/>
        <v>0</v>
      </c>
      <c r="J46" s="2">
        <f t="shared" si="9"/>
        <v>0</v>
      </c>
      <c r="K46" s="2">
        <f t="shared" si="9"/>
        <v>0</v>
      </c>
      <c r="L46" s="2">
        <f t="shared" si="9"/>
        <v>0</v>
      </c>
      <c r="M46" s="2">
        <f t="shared" si="9"/>
        <v>0</v>
      </c>
      <c r="N46" s="2">
        <f t="shared" si="9"/>
        <v>0</v>
      </c>
      <c r="O46" s="23">
        <f t="shared" si="9"/>
        <v>5663.34</v>
      </c>
      <c r="P46" s="2">
        <f t="shared" si="9"/>
        <v>5723.2699999999995</v>
      </c>
      <c r="Q46" s="2">
        <f t="shared" si="9"/>
        <v>5723.2699999999995</v>
      </c>
      <c r="R46" s="2">
        <f t="shared" ref="R46" si="10">SUM(H46:Q46)</f>
        <v>17109.88</v>
      </c>
    </row>
    <row r="47" spans="1:18" ht="22.5" customHeight="1" x14ac:dyDescent="0.25">
      <c r="A47" s="38"/>
      <c r="B47" s="38"/>
      <c r="C47" s="18" t="s">
        <v>13</v>
      </c>
      <c r="D47" s="7" t="s">
        <v>12</v>
      </c>
      <c r="E47" s="7" t="s">
        <v>12</v>
      </c>
      <c r="F47" s="7" t="s">
        <v>12</v>
      </c>
      <c r="G47" s="7" t="s">
        <v>12</v>
      </c>
      <c r="H47" s="3"/>
      <c r="I47" s="3"/>
      <c r="J47" s="3"/>
      <c r="K47" s="3"/>
      <c r="L47" s="3"/>
      <c r="M47" s="3"/>
      <c r="N47" s="3"/>
      <c r="O47" s="25"/>
      <c r="P47" s="3"/>
      <c r="Q47" s="3"/>
      <c r="R47" s="2"/>
    </row>
    <row r="48" spans="1:18" ht="22.5" customHeight="1" x14ac:dyDescent="0.25">
      <c r="A48" s="38"/>
      <c r="B48" s="38"/>
      <c r="C48" s="38" t="s">
        <v>27</v>
      </c>
      <c r="D48" s="7">
        <v>601</v>
      </c>
      <c r="E48" s="14" t="s">
        <v>24</v>
      </c>
      <c r="F48" s="14" t="s">
        <v>21</v>
      </c>
      <c r="G48" s="7">
        <v>120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26">
        <v>681.93</v>
      </c>
      <c r="P48" s="4">
        <v>741.86</v>
      </c>
      <c r="Q48" s="4">
        <v>741.86</v>
      </c>
      <c r="R48" s="2">
        <f t="shared" ref="R48:R49" si="11">SUM(H48:Q48)</f>
        <v>2165.65</v>
      </c>
    </row>
    <row r="49" spans="1:19" ht="22.5" customHeight="1" x14ac:dyDescent="0.25">
      <c r="A49" s="38"/>
      <c r="B49" s="38"/>
      <c r="C49" s="38"/>
      <c r="D49" s="7">
        <v>601</v>
      </c>
      <c r="E49" s="14" t="s">
        <v>24</v>
      </c>
      <c r="F49" s="14" t="s">
        <v>21</v>
      </c>
      <c r="G49" s="7">
        <v>240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26">
        <v>4981.41</v>
      </c>
      <c r="P49" s="4">
        <v>4981.41</v>
      </c>
      <c r="Q49" s="4">
        <v>4981.41</v>
      </c>
      <c r="R49" s="2">
        <f t="shared" si="11"/>
        <v>14944.23</v>
      </c>
      <c r="S49" s="5" t="s">
        <v>36</v>
      </c>
    </row>
  </sheetData>
  <mergeCells count="23">
    <mergeCell ref="A46:A49"/>
    <mergeCell ref="B46:B49"/>
    <mergeCell ref="C48:C49"/>
    <mergeCell ref="A8:A11"/>
    <mergeCell ref="B8:B11"/>
    <mergeCell ref="A36:A45"/>
    <mergeCell ref="B36:B45"/>
    <mergeCell ref="C38:C45"/>
    <mergeCell ref="A12:A25"/>
    <mergeCell ref="B12:B25"/>
    <mergeCell ref="C14:C25"/>
    <mergeCell ref="A26:A35"/>
    <mergeCell ref="B26:B35"/>
    <mergeCell ref="C28:C35"/>
    <mergeCell ref="F1:R1"/>
    <mergeCell ref="F2:R2"/>
    <mergeCell ref="A4:R5"/>
    <mergeCell ref="A6:A7"/>
    <mergeCell ref="B6:B7"/>
    <mergeCell ref="C6:C7"/>
    <mergeCell ref="D6:G6"/>
    <mergeCell ref="H6:R6"/>
    <mergeCell ref="F3:R3"/>
  </mergeCells>
  <printOptions horizontalCentered="1"/>
  <pageMargins left="0.23622047244094491" right="0.23622047244094491" top="0.43307086614173229" bottom="0.27559055118110237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Ключанцева Светлана</dc:creator>
  <cp:lastModifiedBy>kotlyarova</cp:lastModifiedBy>
  <cp:lastPrinted>2026-04-07T10:02:13Z</cp:lastPrinted>
  <dcterms:created xsi:type="dcterms:W3CDTF">2020-09-28T03:52:56Z</dcterms:created>
  <dcterms:modified xsi:type="dcterms:W3CDTF">2026-04-07T10:02:16Z</dcterms:modified>
</cp:coreProperties>
</file>